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04\C06\T1 CHANDÍA\2022\Motes\Puelche B\"/>
    </mc:Choice>
  </mc:AlternateContent>
  <bookViews>
    <workbookView xWindow="240" yWindow="105" windowWidth="20055" windowHeight="8445"/>
  </bookViews>
  <sheets>
    <sheet name="Hoja1" sheetId="1" r:id="rId1"/>
    <sheet name="Hoja2" sheetId="2" r:id="rId2"/>
    <sheet name="Hoja3" sheetId="3" r:id="rId3"/>
  </sheets>
  <definedNames>
    <definedName name="_xlnm.Print_Area" localSheetId="0">Hoja1!$B$2:$C$20</definedName>
  </definedNames>
  <calcPr calcId="162913"/>
</workbook>
</file>

<file path=xl/calcChain.xml><?xml version="1.0" encoding="utf-8"?>
<calcChain xmlns="http://schemas.openxmlformats.org/spreadsheetml/2006/main">
  <c r="C30" i="1" l="1"/>
  <c r="C29" i="1"/>
  <c r="C28" i="1"/>
  <c r="C27" i="1"/>
  <c r="C26" i="1"/>
  <c r="C25" i="1"/>
  <c r="C31" i="1" l="1"/>
  <c r="C18" i="1"/>
  <c r="C17" i="1"/>
  <c r="F3" i="1"/>
  <c r="C14" i="1"/>
  <c r="C33" i="1" l="1"/>
  <c r="C15" i="1"/>
  <c r="C16" i="1"/>
  <c r="C13" i="1"/>
  <c r="C12" i="1"/>
  <c r="C11" i="1"/>
  <c r="C10" i="1"/>
  <c r="C5" i="1"/>
  <c r="C6" i="1"/>
  <c r="C7" i="1"/>
  <c r="C8" i="1"/>
  <c r="C9" i="1"/>
  <c r="C20" i="1" l="1"/>
  <c r="F4" i="1"/>
  <c r="F5" i="1" s="1"/>
</calcChain>
</file>

<file path=xl/sharedStrings.xml><?xml version="1.0" encoding="utf-8"?>
<sst xmlns="http://schemas.openxmlformats.org/spreadsheetml/2006/main" count="35" uniqueCount="30">
  <si>
    <t>TOTAL</t>
  </si>
  <si>
    <t>CC GUTIERREZ</t>
  </si>
  <si>
    <t>T1 DESCALZI</t>
  </si>
  <si>
    <t>T1 GUEVARA</t>
  </si>
  <si>
    <t>T1 CHANDÍA</t>
  </si>
  <si>
    <t>MATORDOMO 1 (S1)</t>
  </si>
  <si>
    <t>JEFE PARTIDA AB (SO)</t>
  </si>
  <si>
    <t>MAYORDOMO 2 (C1)</t>
  </si>
  <si>
    <t>MAYORDOMO 3 (C1)</t>
  </si>
  <si>
    <t>COCINERO 2 (C2)</t>
  </si>
  <si>
    <t>ENFERMERO (C2)</t>
  </si>
  <si>
    <t xml:space="preserve"> P X Q EMBARCO AQUILES</t>
  </si>
  <si>
    <t>PERSONAL</t>
  </si>
  <si>
    <t>ASIGNADO</t>
  </si>
  <si>
    <t>DIFERENCIA</t>
  </si>
  <si>
    <t>CN SAELZER</t>
  </si>
  <si>
    <t>COCINERO 1 (SO)</t>
  </si>
  <si>
    <t>PC ED. FÍSICA</t>
  </si>
  <si>
    <t xml:space="preserve"> P X Q EMBARCO BARCAZA</t>
  </si>
  <si>
    <t>T1 LT. STUVEN</t>
  </si>
  <si>
    <t>T1 CAVADA</t>
  </si>
  <si>
    <t>MAYORDOMO 2 (M1)</t>
  </si>
  <si>
    <t>MAYORDOMO 3 (M1)</t>
  </si>
  <si>
    <t>JEFE PARTIDA (C) (C1)</t>
  </si>
  <si>
    <t>COCINERO 2 (M1)</t>
  </si>
  <si>
    <t>ASIGNADO TOTAL</t>
  </si>
  <si>
    <t>GRATIFICACIÓN TOTAL</t>
  </si>
  <si>
    <t>DIFERENCIA TOTAL</t>
  </si>
  <si>
    <t>RESUMEN GENERAL</t>
  </si>
  <si>
    <t>GRATIFICACIÓN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</si>
</sst>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1" fillId="0" borderId="0" xfId="0" applyFont="1" applyBorder="1" applyAlignment="1"/>
    <xf numFmtId="0" fontId="0" fillId="0" borderId="0" xfId="0" applyBorder="1"/>
    <xf numFmtId="0" fontId="0" fillId="0" borderId="0" xfId="0" applyFill="1" applyBorder="1"/>
    <xf numFmtId="0" fontId="0" fillId="0" borderId="2" xfId="0" applyBorder="1"/>
    <xf numFmtId="165" fontId="0" fillId="0" borderId="1" xfId="1" applyNumberFormat="1" applyFont="1" applyBorder="1"/>
    <xf numFmtId="165" fontId="1" fillId="0" borderId="1" xfId="1" applyNumberFormat="1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0" fontId="1" fillId="0" borderId="0" xfId="0" applyFont="1" applyFill="1" applyBorder="1" applyAlignment="1">
      <alignment horizontal="right"/>
    </xf>
    <xf numFmtId="165" fontId="1" fillId="0" borderId="2" xfId="1" applyNumberFormat="1" applyFont="1" applyBorder="1"/>
    <xf numFmtId="0" fontId="1" fillId="0" borderId="1" xfId="0" applyFont="1" applyFill="1" applyBorder="1" applyAlignment="1">
      <alignment horizontal="right"/>
    </xf>
    <xf numFmtId="165" fontId="0" fillId="0" borderId="1" xfId="0" applyNumberFormat="1" applyBorder="1"/>
    <xf numFmtId="0" fontId="1" fillId="0" borderId="2" xfId="0" applyFont="1" applyFill="1" applyBorder="1" applyAlignment="1">
      <alignment horizontal="right"/>
    </xf>
    <xf numFmtId="165" fontId="0" fillId="0" borderId="2" xfId="0" applyNumberForma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1"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3"/>
  <sheetViews>
    <sheetView tabSelected="1" zoomScale="130" zoomScaleNormal="130" workbookViewId="0">
      <selection activeCell="C31" sqref="C31"/>
    </sheetView>
  </sheetViews>
  <sheetFormatPr baseColWidth="10" defaultRowHeight="12.75" customHeight="1" x14ac:dyDescent="0.25"/>
  <cols>
    <col min="2" max="2" width="20.7109375" bestFit="1" customWidth="1"/>
    <col min="3" max="3" width="23.42578125" bestFit="1" customWidth="1"/>
    <col min="5" max="5" width="21.28515625" customWidth="1"/>
    <col min="6" max="6" width="14" customWidth="1"/>
  </cols>
  <sheetData>
    <row r="1" spans="2:6" ht="12.75" customHeight="1" thickBot="1" x14ac:dyDescent="0.3"/>
    <row r="2" spans="2:6" ht="20.25" customHeight="1" thickBot="1" x14ac:dyDescent="0.4">
      <c r="B2" s="16" t="s">
        <v>11</v>
      </c>
      <c r="C2" s="17"/>
      <c r="D2" s="9"/>
      <c r="E2" s="16" t="s">
        <v>28</v>
      </c>
      <c r="F2" s="17"/>
    </row>
    <row r="3" spans="2:6" ht="14.25" customHeight="1" x14ac:dyDescent="0.25">
      <c r="B3" s="18" t="s">
        <v>12</v>
      </c>
      <c r="C3" s="20" t="s">
        <v>29</v>
      </c>
      <c r="D3" s="2"/>
      <c r="E3" s="14" t="s">
        <v>25</v>
      </c>
      <c r="F3" s="15">
        <f>C19+C32</f>
        <v>1500000</v>
      </c>
    </row>
    <row r="4" spans="2:6" ht="12.75" customHeight="1" x14ac:dyDescent="0.25">
      <c r="B4" s="19"/>
      <c r="C4" s="21"/>
      <c r="D4" s="2"/>
      <c r="E4" s="12" t="s">
        <v>26</v>
      </c>
      <c r="F4" s="13">
        <f>C18+C31</f>
        <v>1896906.75</v>
      </c>
    </row>
    <row r="5" spans="2:6" ht="12.75" customHeight="1" x14ac:dyDescent="0.25">
      <c r="B5" s="1" t="s">
        <v>15</v>
      </c>
      <c r="C5" s="6">
        <f>804318*0.25</f>
        <v>201079.5</v>
      </c>
      <c r="D5" s="2"/>
      <c r="E5" s="12" t="s">
        <v>27</v>
      </c>
      <c r="F5" s="13">
        <f>F3-F4</f>
        <v>-396906.75</v>
      </c>
    </row>
    <row r="6" spans="2:6" ht="12.75" customHeight="1" x14ac:dyDescent="0.25">
      <c r="B6" s="1" t="s">
        <v>1</v>
      </c>
      <c r="C6" s="6">
        <f>640770*0.25</f>
        <v>160192.5</v>
      </c>
      <c r="D6" s="3"/>
    </row>
    <row r="7" spans="2:6" ht="12.75" customHeight="1" x14ac:dyDescent="0.25">
      <c r="B7" s="5" t="s">
        <v>2</v>
      </c>
      <c r="C7" s="6">
        <f t="shared" ref="C7:C8" si="0">(563729+26989)*0.25</f>
        <v>147679.5</v>
      </c>
      <c r="D7" s="3"/>
      <c r="E7" s="3"/>
      <c r="F7" s="2"/>
    </row>
    <row r="8" spans="2:6" ht="12.75" customHeight="1" x14ac:dyDescent="0.25">
      <c r="B8" s="1" t="s">
        <v>3</v>
      </c>
      <c r="C8" s="6">
        <f t="shared" si="0"/>
        <v>147679.5</v>
      </c>
      <c r="D8" s="3"/>
      <c r="E8" s="3"/>
      <c r="F8" s="3"/>
    </row>
    <row r="9" spans="2:6" ht="12.75" customHeight="1" x14ac:dyDescent="0.25">
      <c r="B9" s="1" t="s">
        <v>4</v>
      </c>
      <c r="C9" s="6">
        <f>(563729+26989)*0.25</f>
        <v>147679.5</v>
      </c>
      <c r="D9" s="3"/>
      <c r="E9" s="3"/>
      <c r="F9" s="3"/>
    </row>
    <row r="10" spans="2:6" ht="12.75" customHeight="1" x14ac:dyDescent="0.25">
      <c r="B10" s="1" t="s">
        <v>6</v>
      </c>
      <c r="C10" s="6">
        <f>479499*0.25</f>
        <v>119874.75</v>
      </c>
      <c r="D10" s="3"/>
      <c r="E10" s="3"/>
      <c r="F10" s="3"/>
    </row>
    <row r="11" spans="2:6" ht="12.75" customHeight="1" x14ac:dyDescent="0.25">
      <c r="B11" s="1" t="s">
        <v>5</v>
      </c>
      <c r="C11" s="6">
        <f>423381*0.25</f>
        <v>105845.25</v>
      </c>
      <c r="D11" s="3"/>
      <c r="E11" s="3"/>
      <c r="F11" s="3"/>
    </row>
    <row r="12" spans="2:6" ht="12.75" customHeight="1" x14ac:dyDescent="0.25">
      <c r="B12" s="1" t="s">
        <v>7</v>
      </c>
      <c r="C12" s="6">
        <f>337304*0.25</f>
        <v>84326</v>
      </c>
      <c r="D12" s="3"/>
      <c r="E12" s="3"/>
      <c r="F12" s="3"/>
    </row>
    <row r="13" spans="2:6" ht="12.75" customHeight="1" x14ac:dyDescent="0.25">
      <c r="B13" s="1" t="s">
        <v>8</v>
      </c>
      <c r="C13" s="6">
        <f>337304*0.25</f>
        <v>84326</v>
      </c>
      <c r="D13" s="3"/>
      <c r="E13" s="3"/>
      <c r="F13" s="3"/>
    </row>
    <row r="14" spans="2:6" ht="12.75" customHeight="1" x14ac:dyDescent="0.25">
      <c r="B14" s="1" t="s">
        <v>16</v>
      </c>
      <c r="C14" s="6">
        <f>479499*0.25</f>
        <v>119874.75</v>
      </c>
      <c r="D14" s="3"/>
      <c r="E14" s="3"/>
      <c r="F14" s="3"/>
    </row>
    <row r="15" spans="2:6" ht="12.75" customHeight="1" x14ac:dyDescent="0.25">
      <c r="B15" s="1" t="s">
        <v>9</v>
      </c>
      <c r="C15" s="6">
        <f t="shared" ref="C15:C16" si="1">286334*0.25</f>
        <v>71583.5</v>
      </c>
      <c r="D15" s="3"/>
      <c r="E15" s="3"/>
      <c r="F15" s="3"/>
    </row>
    <row r="16" spans="2:6" ht="12.75" customHeight="1" x14ac:dyDescent="0.25">
      <c r="B16" s="1" t="s">
        <v>10</v>
      </c>
      <c r="C16" s="6">
        <f t="shared" si="1"/>
        <v>71583.5</v>
      </c>
      <c r="D16" s="3"/>
      <c r="E16" s="4"/>
      <c r="F16" s="8"/>
    </row>
    <row r="17" spans="2:6" ht="12.75" customHeight="1" x14ac:dyDescent="0.25">
      <c r="B17" s="1" t="s">
        <v>17</v>
      </c>
      <c r="C17" s="6">
        <f>(563729+26989)*0.25</f>
        <v>147679.5</v>
      </c>
      <c r="D17" s="3"/>
      <c r="E17" s="4"/>
      <c r="F17" s="8"/>
    </row>
    <row r="18" spans="2:6" ht="12.75" customHeight="1" x14ac:dyDescent="0.25">
      <c r="B18" s="10" t="s">
        <v>0</v>
      </c>
      <c r="C18" s="11">
        <f>SUM(C5:C17)</f>
        <v>1609403.75</v>
      </c>
    </row>
    <row r="19" spans="2:6" ht="12.75" customHeight="1" x14ac:dyDescent="0.25">
      <c r="B19" s="10" t="s">
        <v>13</v>
      </c>
      <c r="C19" s="7">
        <v>900000</v>
      </c>
      <c r="D19" s="2"/>
      <c r="E19" s="2"/>
      <c r="F19" s="2"/>
    </row>
    <row r="20" spans="2:6" ht="12.75" customHeight="1" x14ac:dyDescent="0.25">
      <c r="B20" s="10" t="s">
        <v>14</v>
      </c>
      <c r="C20" s="7">
        <f>C18-C19</f>
        <v>709403.75</v>
      </c>
      <c r="D20" s="2"/>
      <c r="E20" s="2"/>
      <c r="F20" s="8"/>
    </row>
    <row r="21" spans="2:6" ht="12.75" customHeight="1" thickBot="1" x14ac:dyDescent="0.3"/>
    <row r="22" spans="2:6" ht="20.25" customHeight="1" thickBot="1" x14ac:dyDescent="0.4">
      <c r="B22" s="16" t="s">
        <v>18</v>
      </c>
      <c r="C22" s="17"/>
    </row>
    <row r="23" spans="2:6" ht="12.75" customHeight="1" x14ac:dyDescent="0.25">
      <c r="B23" s="18" t="s">
        <v>12</v>
      </c>
      <c r="C23" s="20" t="s">
        <v>29</v>
      </c>
    </row>
    <row r="24" spans="2:6" ht="12.75" customHeight="1" x14ac:dyDescent="0.25">
      <c r="B24" s="19"/>
      <c r="C24" s="21"/>
    </row>
    <row r="25" spans="2:6" ht="12.75" customHeight="1" x14ac:dyDescent="0.25">
      <c r="B25" s="5" t="s">
        <v>19</v>
      </c>
      <c r="C25" s="6">
        <f>(563729+26989)*0.25/2</f>
        <v>73839.75</v>
      </c>
    </row>
    <row r="26" spans="2:6" ht="12.75" customHeight="1" x14ac:dyDescent="0.25">
      <c r="B26" s="1" t="s">
        <v>20</v>
      </c>
      <c r="C26" s="6">
        <f>(563729+26989)*0.25/2</f>
        <v>73839.75</v>
      </c>
    </row>
    <row r="27" spans="2:6" ht="12.75" customHeight="1" x14ac:dyDescent="0.25">
      <c r="B27" s="1" t="s">
        <v>23</v>
      </c>
      <c r="C27" s="6">
        <f>337304*0.25/2</f>
        <v>42163</v>
      </c>
    </row>
    <row r="28" spans="2:6" ht="12.75" customHeight="1" x14ac:dyDescent="0.25">
      <c r="B28" s="1" t="s">
        <v>24</v>
      </c>
      <c r="C28" s="6">
        <f>260428*0.25/2</f>
        <v>32553.5</v>
      </c>
    </row>
    <row r="29" spans="2:6" ht="12.75" customHeight="1" x14ac:dyDescent="0.25">
      <c r="B29" s="1" t="s">
        <v>21</v>
      </c>
      <c r="C29" s="6">
        <f>260428*0.25/2</f>
        <v>32553.5</v>
      </c>
    </row>
    <row r="30" spans="2:6" ht="12.75" customHeight="1" x14ac:dyDescent="0.25">
      <c r="B30" s="1" t="s">
        <v>22</v>
      </c>
      <c r="C30" s="6">
        <f>260428*0.25/2</f>
        <v>32553.5</v>
      </c>
    </row>
    <row r="31" spans="2:6" ht="12.75" customHeight="1" x14ac:dyDescent="0.25">
      <c r="B31" s="10" t="s">
        <v>0</v>
      </c>
      <c r="C31" s="11">
        <f>SUM(C25:C30)</f>
        <v>287503</v>
      </c>
    </row>
    <row r="32" spans="2:6" ht="12.75" customHeight="1" x14ac:dyDescent="0.25">
      <c r="B32" s="10" t="s">
        <v>13</v>
      </c>
      <c r="C32" s="7">
        <v>600000</v>
      </c>
    </row>
    <row r="33" spans="2:3" ht="12.75" customHeight="1" x14ac:dyDescent="0.25">
      <c r="B33" s="10" t="s">
        <v>14</v>
      </c>
      <c r="C33" s="7">
        <f>C31-C32</f>
        <v>-312497</v>
      </c>
    </row>
  </sheetData>
  <mergeCells count="7">
    <mergeCell ref="B22:C22"/>
    <mergeCell ref="B23:B24"/>
    <mergeCell ref="C23:C24"/>
    <mergeCell ref="E2:F2"/>
    <mergeCell ref="B2:C2"/>
    <mergeCell ref="B3:B4"/>
    <mergeCell ref="C3:C4"/>
  </mergeCells>
  <conditionalFormatting sqref="F5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15372546-2</dc:creator>
  <cp:lastModifiedBy>17202744-k</cp:lastModifiedBy>
  <cp:lastPrinted>2022-06-08T14:44:49Z</cp:lastPrinted>
  <dcterms:created xsi:type="dcterms:W3CDTF">2021-05-06T15:51:18Z</dcterms:created>
  <dcterms:modified xsi:type="dcterms:W3CDTF">2022-06-10T18:00:42Z</dcterms:modified>
</cp:coreProperties>
</file>